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5c8a05a822bcc7d/Dokumenty/Gymnázium Židlochovice/vyhlášená zadávací dokumentace/soupis stavebních prací^J dodávek a služeb/"/>
    </mc:Choice>
  </mc:AlternateContent>
  <bookViews>
    <workbookView xWindow="1050" yWindow="15" windowWidth="15480" windowHeight="10875"/>
  </bookViews>
  <sheets>
    <sheet name="celkové náklady" sheetId="1" r:id="rId1"/>
  </sheets>
  <calcPr calcId="162913"/>
</workbook>
</file>

<file path=xl/calcChain.xml><?xml version="1.0" encoding="utf-8"?>
<calcChain xmlns="http://schemas.openxmlformats.org/spreadsheetml/2006/main">
  <c r="H15" i="1" l="1"/>
  <c r="K15" i="1" s="1"/>
  <c r="K25" i="1" l="1"/>
  <c r="K24" i="1"/>
  <c r="K23" i="1"/>
  <c r="I17" i="1"/>
  <c r="I27" i="1" s="1"/>
  <c r="K26" i="1" l="1"/>
  <c r="J26" i="1" l="1"/>
  <c r="H11" i="1" l="1"/>
  <c r="K11" i="1" s="1"/>
  <c r="H10" i="1"/>
  <c r="K10" i="1" s="1"/>
  <c r="H16" i="1"/>
  <c r="K16" i="1" s="1"/>
  <c r="D17" i="1" l="1"/>
  <c r="E17" i="1"/>
  <c r="F17" i="1"/>
  <c r="G17" i="1"/>
  <c r="H14" i="1" l="1"/>
  <c r="K14" i="1" s="1"/>
  <c r="H12" i="1" l="1"/>
  <c r="K12" i="1" s="1"/>
  <c r="H13" i="1" l="1"/>
  <c r="K13" i="1" s="1"/>
  <c r="K17" i="1" s="1"/>
  <c r="K19" i="1" l="1"/>
  <c r="K20" i="1"/>
  <c r="H17" i="1"/>
  <c r="H27" i="1" s="1"/>
  <c r="K21" i="1" l="1"/>
  <c r="K27" i="1" s="1"/>
  <c r="J21" i="1"/>
  <c r="K28" i="1" l="1"/>
  <c r="K29" i="1" s="1"/>
  <c r="K30" i="1" s="1"/>
  <c r="J27" i="1"/>
</calcChain>
</file>

<file path=xl/sharedStrings.xml><?xml version="1.0" encoding="utf-8"?>
<sst xmlns="http://schemas.openxmlformats.org/spreadsheetml/2006/main" count="43" uniqueCount="43">
  <si>
    <t>AKCE</t>
  </si>
  <si>
    <t>obor</t>
  </si>
  <si>
    <t>dodávka</t>
  </si>
  <si>
    <t>montáž</t>
  </si>
  <si>
    <t>HSV</t>
  </si>
  <si>
    <t>PSV</t>
  </si>
  <si>
    <t>HZS</t>
  </si>
  <si>
    <t>celkem</t>
  </si>
  <si>
    <t>zak.č.</t>
  </si>
  <si>
    <t>Vedlejší náklady</t>
  </si>
  <si>
    <t>VN a ON</t>
  </si>
  <si>
    <t>ZRN</t>
  </si>
  <si>
    <t>SO1-celkem</t>
  </si>
  <si>
    <t>DPH 21%</t>
  </si>
  <si>
    <t>SO1-vlastní objekt</t>
  </si>
  <si>
    <t>VN celkem</t>
  </si>
  <si>
    <t>Doplnit modrá pole</t>
  </si>
  <si>
    <t>Poznámka</t>
  </si>
  <si>
    <t>Ostatní náklady</t>
  </si>
  <si>
    <t xml:space="preserve">Celkem s DPH </t>
  </si>
  <si>
    <t>Geodet. zam. a vyt.</t>
  </si>
  <si>
    <t>Dokumentace skut. prov.</t>
  </si>
  <si>
    <t>ON celkem</t>
  </si>
  <si>
    <t>Celkem bez DPH</t>
  </si>
  <si>
    <t>REKEPITULACE NÁKLADŮ INVESTIČNÍCH</t>
  </si>
  <si>
    <t>Vypracoval: Ing. Václav Starý</t>
  </si>
  <si>
    <t>(základ DPH</t>
  </si>
  <si>
    <t>21%)</t>
  </si>
  <si>
    <t xml:space="preserve">GZS </t>
  </si>
  <si>
    <t xml:space="preserve">Provozní vlivy </t>
  </si>
  <si>
    <t>Úhrnem s DPH</t>
  </si>
  <si>
    <t>Mimostaveništní doprava</t>
  </si>
  <si>
    <t>V případě požadavku dalších vedlejších nákladů doplnit tyto zvýšeným procentem do GZS</t>
  </si>
  <si>
    <t>Stavební úpravy venkovních prostor Gymnázia Židlochovice</t>
  </si>
  <si>
    <t>01-Stavební řešení</t>
  </si>
  <si>
    <t>01.1-Zpevněné plochy</t>
  </si>
  <si>
    <t>01.2-Přístřešek na kola</t>
  </si>
  <si>
    <t>01.3-Altán</t>
  </si>
  <si>
    <t>01.4-Zděný plot</t>
  </si>
  <si>
    <t>01.5-Úprava schodiště</t>
  </si>
  <si>
    <t>02-Sadovnické úpravy</t>
  </si>
  <si>
    <t>1062/17</t>
  </si>
  <si>
    <t>01.6-Vybavení nábytkem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</si>
</sst>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2" fillId="0" borderId="6" xfId="0" applyFont="1" applyBorder="1"/>
    <xf numFmtId="0" fontId="0" fillId="0" borderId="6" xfId="0" applyFont="1" applyBorder="1"/>
    <xf numFmtId="0" fontId="0" fillId="2" borderId="0" xfId="0" applyFill="1" applyBorder="1"/>
    <xf numFmtId="0" fontId="0" fillId="3" borderId="7" xfId="0" applyFill="1" applyBorder="1"/>
    <xf numFmtId="0" fontId="1" fillId="3" borderId="8" xfId="0" applyFont="1" applyFill="1" applyBorder="1"/>
    <xf numFmtId="0" fontId="1" fillId="3" borderId="10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2" fillId="3" borderId="10" xfId="0" applyFont="1" applyFill="1" applyBorder="1"/>
    <xf numFmtId="0" fontId="2" fillId="3" borderId="2" xfId="0" applyFont="1" applyFill="1" applyBorder="1"/>
    <xf numFmtId="1" fontId="2" fillId="3" borderId="10" xfId="0" applyNumberFormat="1" applyFont="1" applyFill="1" applyBorder="1"/>
    <xf numFmtId="0" fontId="0" fillId="3" borderId="12" xfId="0" applyFill="1" applyBorder="1"/>
    <xf numFmtId="0" fontId="0" fillId="3" borderId="4" xfId="0" applyFill="1" applyBorder="1"/>
    <xf numFmtId="0" fontId="0" fillId="3" borderId="13" xfId="0" applyFill="1" applyBorder="1"/>
    <xf numFmtId="1" fontId="0" fillId="3" borderId="13" xfId="0" applyNumberForma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5" xfId="0" applyFont="1" applyFill="1" applyBorder="1"/>
    <xf numFmtId="0" fontId="2" fillId="3" borderId="11" xfId="0" applyFont="1" applyFill="1" applyBorder="1"/>
    <xf numFmtId="0" fontId="0" fillId="4" borderId="7" xfId="0" applyFill="1" applyBorder="1" applyProtection="1">
      <protection locked="0"/>
    </xf>
    <xf numFmtId="0" fontId="3" fillId="2" borderId="11" xfId="0" applyFont="1" applyFill="1" applyBorder="1"/>
    <xf numFmtId="0" fontId="0" fillId="2" borderId="7" xfId="0" applyFill="1" applyBorder="1"/>
    <xf numFmtId="0" fontId="0" fillId="0" borderId="0" xfId="0" applyBorder="1" applyProtection="1">
      <protection locked="0"/>
    </xf>
    <xf numFmtId="0" fontId="0" fillId="2" borderId="11" xfId="0" applyFill="1" applyBorder="1" applyProtection="1"/>
    <xf numFmtId="0" fontId="0" fillId="3" borderId="9" xfId="0" applyFill="1" applyBorder="1"/>
    <xf numFmtId="0" fontId="0" fillId="2" borderId="7" xfId="0" applyFill="1" applyBorder="1" applyProtection="1"/>
    <xf numFmtId="0" fontId="3" fillId="0" borderId="11" xfId="0" applyFont="1" applyFill="1" applyBorder="1"/>
    <xf numFmtId="0" fontId="2" fillId="3" borderId="17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1" fontId="2" fillId="3" borderId="19" xfId="0" applyNumberFormat="1" applyFont="1" applyFill="1" applyBorder="1" applyProtection="1">
      <protection locked="0"/>
    </xf>
    <xf numFmtId="0" fontId="2" fillId="3" borderId="4" xfId="0" applyFont="1" applyFill="1" applyBorder="1"/>
    <xf numFmtId="0" fontId="2" fillId="3" borderId="13" xfId="0" applyFont="1" applyFill="1" applyBorder="1"/>
    <xf numFmtId="0" fontId="2" fillId="3" borderId="12" xfId="0" applyFont="1" applyFill="1" applyBorder="1"/>
    <xf numFmtId="0" fontId="0" fillId="3" borderId="13" xfId="0" applyFont="1" applyFill="1" applyBorder="1"/>
    <xf numFmtId="1" fontId="2" fillId="3" borderId="13" xfId="0" applyNumberFormat="1" applyFont="1" applyFill="1" applyBorder="1"/>
    <xf numFmtId="0" fontId="0" fillId="4" borderId="7" xfId="0" applyFill="1" applyBorder="1"/>
    <xf numFmtId="1" fontId="0" fillId="4" borderId="11" xfId="0" applyNumberFormat="1" applyFill="1" applyBorder="1"/>
    <xf numFmtId="1" fontId="0" fillId="0" borderId="11" xfId="0" applyNumberFormat="1" applyFill="1" applyBorder="1"/>
    <xf numFmtId="0" fontId="0" fillId="0" borderId="0" xfId="0" applyFill="1" applyBorder="1"/>
    <xf numFmtId="0" fontId="1" fillId="3" borderId="1" xfId="0" applyFont="1" applyFill="1" applyBorder="1"/>
    <xf numFmtId="0" fontId="0" fillId="3" borderId="0" xfId="0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7" xfId="0" applyFill="1" applyBorder="1"/>
    <xf numFmtId="0" fontId="0" fillId="3" borderId="14" xfId="0" applyFill="1" applyBorder="1"/>
    <xf numFmtId="0" fontId="0" fillId="3" borderId="24" xfId="0" applyFill="1" applyBorder="1"/>
    <xf numFmtId="9" fontId="0" fillId="3" borderId="14" xfId="0" applyNumberFormat="1" applyFill="1" applyBorder="1"/>
    <xf numFmtId="0" fontId="2" fillId="0" borderId="23" xfId="0" applyFont="1" applyBorder="1"/>
    <xf numFmtId="0" fontId="2" fillId="0" borderId="22" xfId="0" applyFont="1" applyBorder="1"/>
    <xf numFmtId="0" fontId="2" fillId="0" borderId="21" xfId="0" applyFont="1" applyBorder="1"/>
    <xf numFmtId="0" fontId="2" fillId="0" borderId="25" xfId="0" applyFont="1" applyBorder="1"/>
    <xf numFmtId="0" fontId="0" fillId="0" borderId="25" xfId="0" applyBorder="1"/>
    <xf numFmtId="0" fontId="0" fillId="2" borderId="25" xfId="0" applyFill="1" applyBorder="1"/>
    <xf numFmtId="0" fontId="1" fillId="3" borderId="16" xfId="0" applyFont="1" applyFill="1" applyBorder="1"/>
    <xf numFmtId="0" fontId="0" fillId="3" borderId="26" xfId="0" applyFill="1" applyBorder="1"/>
    <xf numFmtId="0" fontId="1" fillId="3" borderId="24" xfId="0" applyFont="1" applyFill="1" applyBorder="1"/>
    <xf numFmtId="0" fontId="1" fillId="3" borderId="27" xfId="0" applyFont="1" applyFill="1" applyBorder="1"/>
    <xf numFmtId="0" fontId="2" fillId="0" borderId="7" xfId="0" applyFont="1" applyFill="1" applyBorder="1"/>
    <xf numFmtId="1" fontId="0" fillId="3" borderId="4" xfId="0" applyNumberFormat="1" applyFill="1" applyBorder="1"/>
    <xf numFmtId="0" fontId="2" fillId="3" borderId="3" xfId="0" applyFont="1" applyFill="1" applyBorder="1"/>
    <xf numFmtId="0" fontId="0" fillId="0" borderId="21" xfId="0" applyBorder="1"/>
    <xf numFmtId="0" fontId="0" fillId="0" borderId="11" xfId="0" applyFill="1" applyBorder="1" applyProtection="1"/>
    <xf numFmtId="0" fontId="0" fillId="0" borderId="7" xfId="0" applyFill="1" applyBorder="1" applyProtection="1"/>
    <xf numFmtId="0" fontId="0" fillId="0" borderId="7" xfId="0" applyFill="1" applyBorder="1" applyProtection="1">
      <protection locked="0"/>
    </xf>
    <xf numFmtId="0" fontId="0" fillId="3" borderId="11" xfId="0" applyFill="1" applyBorder="1"/>
    <xf numFmtId="0" fontId="0" fillId="2" borderId="11" xfId="0" applyFill="1" applyBorder="1"/>
    <xf numFmtId="1" fontId="0" fillId="3" borderId="11" xfId="0" applyNumberFormat="1" applyFill="1" applyBorder="1"/>
    <xf numFmtId="1" fontId="2" fillId="3" borderId="19" xfId="0" applyNumberFormat="1" applyFont="1" applyFill="1" applyBorder="1"/>
    <xf numFmtId="1" fontId="2" fillId="5" borderId="13" xfId="0" applyNumberFormat="1" applyFont="1" applyFill="1" applyBorder="1"/>
    <xf numFmtId="1" fontId="0" fillId="5" borderId="10" xfId="0" applyNumberFormat="1" applyFont="1" applyFill="1" applyBorder="1"/>
    <xf numFmtId="3" fontId="2" fillId="5" borderId="13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3"/>
  <sheetViews>
    <sheetView tabSelected="1" workbookViewId="0">
      <selection activeCell="L19" sqref="L19"/>
    </sheetView>
  </sheetViews>
  <sheetFormatPr defaultRowHeight="12.75" x14ac:dyDescent="0.2"/>
  <cols>
    <col min="3" max="3" width="12.85546875" customWidth="1"/>
    <col min="4" max="10" width="10.7109375" customWidth="1"/>
    <col min="11" max="11" width="11.7109375" customWidth="1"/>
  </cols>
  <sheetData>
    <row r="1" spans="2:11" x14ac:dyDescent="0.2">
      <c r="B1" s="1" t="s">
        <v>24</v>
      </c>
    </row>
    <row r="2" spans="2:11" x14ac:dyDescent="0.2">
      <c r="B2" s="1" t="s">
        <v>0</v>
      </c>
      <c r="C2" t="s">
        <v>33</v>
      </c>
      <c r="J2" t="s">
        <v>8</v>
      </c>
      <c r="K2" t="s">
        <v>41</v>
      </c>
    </row>
    <row r="3" spans="2:11" ht="13.5" thickBot="1" x14ac:dyDescent="0.25"/>
    <row r="4" spans="2:11" x14ac:dyDescent="0.2">
      <c r="B4" s="12" t="s">
        <v>1</v>
      </c>
      <c r="C4" s="32"/>
      <c r="D4" s="13" t="s">
        <v>2</v>
      </c>
      <c r="E4" s="14" t="s">
        <v>3</v>
      </c>
      <c r="F4" s="14" t="s">
        <v>4</v>
      </c>
      <c r="G4" s="13" t="s">
        <v>5</v>
      </c>
      <c r="H4" s="13" t="s">
        <v>11</v>
      </c>
      <c r="I4" s="13" t="s">
        <v>6</v>
      </c>
      <c r="J4" s="12" t="s">
        <v>10</v>
      </c>
      <c r="K4" s="16" t="s">
        <v>7</v>
      </c>
    </row>
    <row r="5" spans="2:11" x14ac:dyDescent="0.2">
      <c r="B5" s="49"/>
      <c r="C5" s="50"/>
      <c r="D5" s="51"/>
      <c r="E5" s="52"/>
      <c r="F5" s="52"/>
      <c r="G5" s="52"/>
      <c r="H5" s="52"/>
      <c r="I5" s="52"/>
      <c r="J5" s="49"/>
      <c r="K5" s="54" t="s">
        <v>26</v>
      </c>
    </row>
    <row r="6" spans="2:11" x14ac:dyDescent="0.2">
      <c r="B6" s="49"/>
      <c r="C6" s="50"/>
      <c r="D6" s="51"/>
      <c r="E6" s="52"/>
      <c r="F6" s="52"/>
      <c r="G6" s="52"/>
      <c r="H6" s="52"/>
      <c r="I6" s="52"/>
      <c r="J6" s="49"/>
      <c r="K6" s="56" t="s">
        <v>27</v>
      </c>
    </row>
    <row r="7" spans="2:11" ht="13.5" thickBot="1" x14ac:dyDescent="0.25">
      <c r="B7" s="63"/>
      <c r="C7" s="64"/>
      <c r="D7" s="65"/>
      <c r="E7" s="66"/>
      <c r="F7" s="66"/>
      <c r="G7" s="66"/>
      <c r="H7" s="66"/>
      <c r="I7" s="66"/>
      <c r="J7" s="63"/>
      <c r="K7" s="55"/>
    </row>
    <row r="8" spans="2:11" x14ac:dyDescent="0.2">
      <c r="B8" s="57" t="s">
        <v>14</v>
      </c>
      <c r="C8" s="58"/>
      <c r="D8" s="59"/>
      <c r="E8" s="60"/>
      <c r="F8" s="61"/>
      <c r="G8" s="61"/>
      <c r="H8" s="62"/>
      <c r="I8" s="62"/>
      <c r="J8" s="59"/>
      <c r="K8" s="70"/>
    </row>
    <row r="9" spans="2:11" x14ac:dyDescent="0.2">
      <c r="B9" s="57" t="s">
        <v>34</v>
      </c>
      <c r="C9" s="58"/>
      <c r="D9" s="59"/>
      <c r="E9" s="60"/>
      <c r="F9" s="61"/>
      <c r="G9" s="61"/>
      <c r="H9" s="62"/>
      <c r="I9" s="62"/>
      <c r="J9" s="59"/>
      <c r="K9" s="70"/>
    </row>
    <row r="10" spans="2:11" x14ac:dyDescent="0.2">
      <c r="B10" s="5" t="s">
        <v>35</v>
      </c>
      <c r="C10" s="4"/>
      <c r="D10" s="7"/>
      <c r="E10" s="6"/>
      <c r="F10" s="27"/>
      <c r="G10" s="27"/>
      <c r="H10" s="11">
        <f t="shared" ref="H10:H13" si="0">SUM(D10:G10)</f>
        <v>0</v>
      </c>
      <c r="I10" s="53"/>
      <c r="J10" s="7"/>
      <c r="K10" s="74">
        <f t="shared" ref="K10:K16" si="1">SUM(H10:J10)</f>
        <v>0</v>
      </c>
    </row>
    <row r="11" spans="2:11" x14ac:dyDescent="0.2">
      <c r="B11" s="3" t="s">
        <v>36</v>
      </c>
      <c r="C11" s="2"/>
      <c r="D11" s="7"/>
      <c r="E11" s="53"/>
      <c r="F11" s="27"/>
      <c r="G11" s="27"/>
      <c r="H11" s="11">
        <f>SUM(D11:G11)</f>
        <v>0</v>
      </c>
      <c r="I11" s="53"/>
      <c r="J11" s="7"/>
      <c r="K11" s="74">
        <f t="shared" si="1"/>
        <v>0</v>
      </c>
    </row>
    <row r="12" spans="2:11" x14ac:dyDescent="0.2">
      <c r="B12" s="5" t="s">
        <v>37</v>
      </c>
      <c r="C12" s="6"/>
      <c r="D12" s="7"/>
      <c r="E12" s="6"/>
      <c r="F12" s="27"/>
      <c r="G12" s="27"/>
      <c r="H12" s="11">
        <f t="shared" si="0"/>
        <v>0</v>
      </c>
      <c r="I12" s="53"/>
      <c r="J12" s="7"/>
      <c r="K12" s="74">
        <f t="shared" si="1"/>
        <v>0</v>
      </c>
    </row>
    <row r="13" spans="2:11" x14ac:dyDescent="0.2">
      <c r="B13" s="5" t="s">
        <v>38</v>
      </c>
      <c r="C13" s="4"/>
      <c r="D13" s="7"/>
      <c r="E13" s="6"/>
      <c r="F13" s="27"/>
      <c r="G13" s="27"/>
      <c r="H13" s="11">
        <f t="shared" si="0"/>
        <v>0</v>
      </c>
      <c r="I13" s="53"/>
      <c r="J13" s="31"/>
      <c r="K13" s="74">
        <f t="shared" si="1"/>
        <v>0</v>
      </c>
    </row>
    <row r="14" spans="2:11" x14ac:dyDescent="0.2">
      <c r="B14" s="9" t="s">
        <v>39</v>
      </c>
      <c r="C14" s="4"/>
      <c r="D14" s="71"/>
      <c r="E14" s="72"/>
      <c r="F14" s="45"/>
      <c r="G14" s="27"/>
      <c r="H14" s="11">
        <f>SUM(D14:G14)</f>
        <v>0</v>
      </c>
      <c r="I14" s="53"/>
      <c r="J14" s="7"/>
      <c r="K14" s="74">
        <f t="shared" si="1"/>
        <v>0</v>
      </c>
    </row>
    <row r="15" spans="2:11" x14ac:dyDescent="0.2">
      <c r="B15" s="9" t="s">
        <v>42</v>
      </c>
      <c r="C15" s="4"/>
      <c r="D15" s="71"/>
      <c r="E15" s="72"/>
      <c r="F15" s="45"/>
      <c r="G15" s="27"/>
      <c r="H15" s="11">
        <f>SUM(D15:G15)</f>
        <v>0</v>
      </c>
      <c r="I15" s="53"/>
      <c r="J15" s="7"/>
      <c r="K15" s="74">
        <f t="shared" si="1"/>
        <v>0</v>
      </c>
    </row>
    <row r="16" spans="2:11" x14ac:dyDescent="0.2">
      <c r="B16" s="8" t="s">
        <v>40</v>
      </c>
      <c r="C16" s="4"/>
      <c r="D16" s="31"/>
      <c r="E16" s="33"/>
      <c r="F16" s="45"/>
      <c r="G16" s="73"/>
      <c r="H16" s="11">
        <f>SUM(D16:G16)</f>
        <v>0</v>
      </c>
      <c r="I16" s="29"/>
      <c r="J16" s="7"/>
      <c r="K16" s="74">
        <f t="shared" si="1"/>
        <v>0</v>
      </c>
    </row>
    <row r="17" spans="2:11" x14ac:dyDescent="0.2">
      <c r="B17" s="23" t="s">
        <v>12</v>
      </c>
      <c r="C17" s="25"/>
      <c r="D17" s="26">
        <f t="shared" ref="D17:I17" si="2">SUM(D10:D16)</f>
        <v>0</v>
      </c>
      <c r="E17" s="24">
        <f t="shared" si="2"/>
        <v>0</v>
      </c>
      <c r="F17" s="24">
        <f t="shared" si="2"/>
        <v>0</v>
      </c>
      <c r="G17" s="24">
        <f t="shared" si="2"/>
        <v>0</v>
      </c>
      <c r="H17" s="24">
        <f t="shared" si="2"/>
        <v>0</v>
      </c>
      <c r="I17" s="24">
        <f t="shared" si="2"/>
        <v>0</v>
      </c>
      <c r="J17" s="67"/>
      <c r="K17" s="26">
        <f>SUM(K10:K16)</f>
        <v>0</v>
      </c>
    </row>
    <row r="18" spans="2:11" x14ac:dyDescent="0.2">
      <c r="B18" s="8" t="s">
        <v>9</v>
      </c>
      <c r="C18" s="4"/>
      <c r="D18" s="7"/>
      <c r="E18" s="6"/>
      <c r="F18" s="6"/>
      <c r="G18" s="7"/>
      <c r="H18" s="28"/>
      <c r="I18" s="28"/>
      <c r="J18" s="7"/>
      <c r="K18" s="75"/>
    </row>
    <row r="19" spans="2:11" x14ac:dyDescent="0.2">
      <c r="B19" s="9" t="s">
        <v>28</v>
      </c>
      <c r="C19" s="4"/>
      <c r="D19" s="7"/>
      <c r="E19" s="6"/>
      <c r="F19" s="6"/>
      <c r="G19" s="7"/>
      <c r="H19" s="28"/>
      <c r="I19" s="28"/>
      <c r="J19" s="46"/>
      <c r="K19" s="76">
        <f>J19</f>
        <v>0</v>
      </c>
    </row>
    <row r="20" spans="2:11" x14ac:dyDescent="0.2">
      <c r="B20" s="9" t="s">
        <v>29</v>
      </c>
      <c r="C20" s="4"/>
      <c r="D20" s="7"/>
      <c r="E20" s="6"/>
      <c r="F20" s="6"/>
      <c r="G20" s="7"/>
      <c r="H20" s="34"/>
      <c r="I20" s="34"/>
      <c r="J20" s="46"/>
      <c r="K20" s="76">
        <f>J20</f>
        <v>0</v>
      </c>
    </row>
    <row r="21" spans="2:11" x14ac:dyDescent="0.2">
      <c r="B21" s="35" t="s">
        <v>15</v>
      </c>
      <c r="C21" s="36"/>
      <c r="D21" s="37"/>
      <c r="E21" s="38"/>
      <c r="F21" s="38"/>
      <c r="G21" s="37"/>
      <c r="H21" s="37"/>
      <c r="I21" s="37"/>
      <c r="J21" s="39">
        <f>SUM(J18:J20)</f>
        <v>0</v>
      </c>
      <c r="K21" s="77">
        <f>SUM(K19:K20)</f>
        <v>0</v>
      </c>
    </row>
    <row r="22" spans="2:11" x14ac:dyDescent="0.2">
      <c r="B22" s="8" t="s">
        <v>18</v>
      </c>
      <c r="C22" s="4"/>
      <c r="D22" s="7"/>
      <c r="E22" s="6"/>
      <c r="F22" s="6"/>
      <c r="G22" s="7"/>
      <c r="H22" s="28"/>
      <c r="I22" s="28"/>
      <c r="J22" s="47"/>
      <c r="K22" s="75"/>
    </row>
    <row r="23" spans="2:11" x14ac:dyDescent="0.2">
      <c r="B23" s="9" t="s">
        <v>20</v>
      </c>
      <c r="C23" s="4"/>
      <c r="D23" s="7"/>
      <c r="E23" s="6"/>
      <c r="F23" s="6"/>
      <c r="G23" s="7"/>
      <c r="H23" s="34"/>
      <c r="I23" s="34"/>
      <c r="J23" s="46"/>
      <c r="K23" s="76">
        <f>J23</f>
        <v>0</v>
      </c>
    </row>
    <row r="24" spans="2:11" x14ac:dyDescent="0.2">
      <c r="B24" s="9" t="s">
        <v>21</v>
      </c>
      <c r="C24" s="4"/>
      <c r="D24" s="7"/>
      <c r="E24" s="6"/>
      <c r="F24" s="6"/>
      <c r="G24" s="7"/>
      <c r="H24" s="34"/>
      <c r="I24" s="34"/>
      <c r="J24" s="46"/>
      <c r="K24" s="76">
        <f>J24</f>
        <v>0</v>
      </c>
    </row>
    <row r="25" spans="2:11" x14ac:dyDescent="0.2">
      <c r="B25" s="9" t="s">
        <v>31</v>
      </c>
      <c r="C25" s="4"/>
      <c r="D25" s="7"/>
      <c r="E25" s="6"/>
      <c r="F25" s="6"/>
      <c r="G25" s="7"/>
      <c r="H25" s="28"/>
      <c r="I25" s="28"/>
      <c r="J25" s="46"/>
      <c r="K25" s="76">
        <f>J25</f>
        <v>0</v>
      </c>
    </row>
    <row r="26" spans="2:11" ht="13.5" thickBot="1" x14ac:dyDescent="0.25">
      <c r="B26" s="35" t="s">
        <v>22</v>
      </c>
      <c r="C26" s="36"/>
      <c r="D26" s="37"/>
      <c r="E26" s="38"/>
      <c r="F26" s="38"/>
      <c r="G26" s="37"/>
      <c r="H26" s="37"/>
      <c r="I26" s="37"/>
      <c r="J26" s="39">
        <f>SUM(J23:J25)</f>
        <v>0</v>
      </c>
      <c r="K26" s="77">
        <f>SUM(K23:K25)</f>
        <v>0</v>
      </c>
    </row>
    <row r="27" spans="2:11" ht="13.5" thickBot="1" x14ac:dyDescent="0.25">
      <c r="B27" s="15" t="s">
        <v>23</v>
      </c>
      <c r="C27" s="40"/>
      <c r="D27" s="41"/>
      <c r="E27" s="42"/>
      <c r="F27" s="42"/>
      <c r="G27" s="43"/>
      <c r="H27" s="41">
        <f>H17</f>
        <v>0</v>
      </c>
      <c r="I27" s="41">
        <f>I17</f>
        <v>0</v>
      </c>
      <c r="J27" s="44">
        <f>J21+J26</f>
        <v>0</v>
      </c>
      <c r="K27" s="78">
        <f>K17+K21+K26</f>
        <v>0</v>
      </c>
    </row>
    <row r="28" spans="2:11" ht="13.5" thickBot="1" x14ac:dyDescent="0.25">
      <c r="B28" s="15" t="s">
        <v>13</v>
      </c>
      <c r="C28" s="32"/>
      <c r="D28" s="16"/>
      <c r="E28" s="17"/>
      <c r="F28" s="17"/>
      <c r="G28" s="16"/>
      <c r="H28" s="18"/>
      <c r="I28" s="18"/>
      <c r="J28" s="18"/>
      <c r="K28" s="79">
        <f>0.21*K27</f>
        <v>0</v>
      </c>
    </row>
    <row r="29" spans="2:11" ht="13.5" thickBot="1" x14ac:dyDescent="0.25">
      <c r="B29" s="15" t="s">
        <v>19</v>
      </c>
      <c r="C29" s="20"/>
      <c r="D29" s="21"/>
      <c r="E29" s="19"/>
      <c r="F29" s="19"/>
      <c r="G29" s="21"/>
      <c r="H29" s="21"/>
      <c r="I29" s="21"/>
      <c r="J29" s="22"/>
      <c r="K29" s="78">
        <f>K27+K28</f>
        <v>0</v>
      </c>
    </row>
    <row r="30" spans="2:11" ht="13.5" thickBot="1" x14ac:dyDescent="0.25">
      <c r="B30" s="69" t="s">
        <v>30</v>
      </c>
      <c r="C30" s="20"/>
      <c r="D30" s="20"/>
      <c r="E30" s="20"/>
      <c r="F30" s="20"/>
      <c r="G30" s="20"/>
      <c r="H30" s="20"/>
      <c r="I30" s="20"/>
      <c r="J30" s="68"/>
      <c r="K30" s="80">
        <f>K29</f>
        <v>0</v>
      </c>
    </row>
    <row r="31" spans="2:11" x14ac:dyDescent="0.2">
      <c r="B31" s="48" t="s">
        <v>16</v>
      </c>
      <c r="C31" s="10"/>
      <c r="D31" s="10"/>
      <c r="E31" s="10"/>
      <c r="F31" s="10"/>
      <c r="G31" s="10"/>
      <c r="H31" s="10"/>
      <c r="I31" s="10"/>
      <c r="J31" s="10"/>
    </row>
    <row r="32" spans="2:11" x14ac:dyDescent="0.2">
      <c r="B32" s="48" t="s">
        <v>17</v>
      </c>
      <c r="C32" s="48"/>
      <c r="D32" s="2"/>
      <c r="E32" s="2"/>
      <c r="F32" s="30"/>
      <c r="G32" s="2"/>
      <c r="H32" s="2"/>
      <c r="I32" s="2"/>
      <c r="J32" s="2"/>
    </row>
    <row r="33" spans="2:10" x14ac:dyDescent="0.2">
      <c r="B33" t="s">
        <v>32</v>
      </c>
      <c r="J33" t="s">
        <v>25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celkové náklady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Znojmoinvesta, s.r.o.</cp:lastModifiedBy>
  <cp:lastPrinted>2017-03-09T08:54:55Z</cp:lastPrinted>
  <dcterms:created xsi:type="dcterms:W3CDTF">2002-10-20T13:46:40Z</dcterms:created>
  <dcterms:modified xsi:type="dcterms:W3CDTF">2017-05-22T13:57:33Z</dcterms:modified>
</cp:coreProperties>
</file>